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compartilhada informatica\LICITAÇÃO\Concorrência\ESTUFAS\LICITAÇÃO ESTUFAS\"/>
    </mc:Choice>
  </mc:AlternateContent>
  <xr:revisionPtr revIDLastSave="0" documentId="13_ncr:1_{A6EE9581-1894-4437-B5BC-97CE66BBC5A8}" xr6:coauthVersionLast="47" xr6:coauthVersionMax="47" xr10:uidLastSave="{00000000-0000-0000-0000-000000000000}"/>
  <bookViews>
    <workbookView xWindow="-120" yWindow="-120" windowWidth="21840" windowHeight="13140" tabRatio="500" xr2:uid="{00000000-000D-0000-FFFF-FFFF00000000}"/>
  </bookViews>
  <sheets>
    <sheet name="INVESTIMENTO" sheetId="1" r:id="rId1"/>
  </sheets>
  <definedNames>
    <definedName name="_xlnm._FilterDatabase" localSheetId="0" hidden="1">INVESTIMENTO!$B$9:$C$14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0" i="1" l="1"/>
  <c r="J11" i="1" a="1"/>
  <c r="J11" i="1" s="1"/>
  <c r="H11" i="1"/>
  <c r="I11" i="1" s="1"/>
  <c r="H12" i="1"/>
  <c r="I12" i="1" s="1"/>
  <c r="H13" i="1"/>
  <c r="I13" i="1" s="1"/>
  <c r="H10" i="1"/>
  <c r="I10" i="1" s="1"/>
  <c r="J13" i="1" l="1"/>
  <c r="J12" i="1"/>
  <c r="J14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<sst xmlns="http://schemas.openxmlformats.org/spreadsheetml/2006/main" count="19" uniqueCount="18">
  <si>
    <t>EQUIPAMENTO E MATERIAL PERMANENTE</t>
  </si>
  <si>
    <t>Item</t>
  </si>
  <si>
    <t xml:space="preserve">Quantidade </t>
  </si>
  <si>
    <t>Custo 1</t>
  </si>
  <si>
    <t>Custo 2</t>
  </si>
  <si>
    <t>Custo 3</t>
  </si>
  <si>
    <t>Custo médio</t>
  </si>
  <si>
    <t>Custo total</t>
  </si>
  <si>
    <t>TOTAL</t>
  </si>
  <si>
    <r>
      <t xml:space="preserve">Custo médio arredondado
</t>
    </r>
    <r>
      <rPr>
        <b/>
        <sz val="10"/>
        <rFont val="Arial"/>
        <family val="2"/>
      </rPr>
      <t xml:space="preserve"> (Custo Unitário) </t>
    </r>
  </si>
  <si>
    <t>Código de natureza de despesa 
(elemento e subelemento)</t>
  </si>
  <si>
    <t>Descrição do bem</t>
  </si>
  <si>
    <r>
      <rPr>
        <b/>
        <sz val="14"/>
        <color theme="1"/>
        <rFont val="Arial"/>
        <family val="2"/>
      </rPr>
      <t xml:space="preserve">SECRETARIA DE ESTADO DA AGRICULTURA E DO ABASTECIMENTO – SEAB </t>
    </r>
    <r>
      <rPr>
        <b/>
        <sz val="11"/>
        <color theme="1"/>
        <rFont val="Arial"/>
        <family val="2"/>
      </rPr>
      <t xml:space="preserve">
DEPARTAMENTO DE SEGURANÇA ALIMENTAR E NUTRICIONAL 
QUADRO COMPARATIVO DE PREÇOS / PLANILHA ORÇAMENTÁRIA </t>
    </r>
  </si>
  <si>
    <t>______________________________________________________________________</t>
  </si>
  <si>
    <t>Assinatura</t>
  </si>
  <si>
    <t xml:space="preserve"> Servidor (a) Responsável pela Pesquisa de Preço</t>
  </si>
  <si>
    <t>4.4.90.39.99</t>
  </si>
  <si>
    <t>Aquisição e instalação de Estufa agrícola modelo arco 7m x 45m  (315m²) com sistema para cultivo de morangos semihidropônico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</si>
</sst>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_-&quot;R$&quot;* #,##0.00_-;&quot;-R$&quot;* #,##0.00_-;_-&quot;R$&quot;* \-??_-;_-@_-"/>
  </numFmts>
  <fonts count="14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24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5" fontId="2" fillId="0" borderId="0" applyBorder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165" fontId="5" fillId="0" borderId="6" xfId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165" fontId="3" fillId="0" borderId="6" xfId="1" applyFont="1" applyBorder="1" applyProtection="1">
      <protection locked="0"/>
    </xf>
    <xf numFmtId="165" fontId="3" fillId="0" borderId="6" xfId="1" applyFont="1" applyBorder="1" applyProtection="1"/>
    <xf numFmtId="165" fontId="3" fillId="0" borderId="7" xfId="1" applyFont="1" applyBorder="1" applyProtection="1"/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2" fillId="4" borderId="7" xfId="1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"/>
      <protection locked="0"/>
    </xf>
    <xf numFmtId="0" fontId="0" fillId="3" borderId="14" xfId="0" applyFill="1" applyBorder="1" applyAlignment="1" applyProtection="1">
      <alignment horizontal="center"/>
      <protection locked="0"/>
    </xf>
    <xf numFmtId="164" fontId="11" fillId="4" borderId="5" xfId="0" applyNumberFormat="1" applyFont="1" applyFill="1" applyBorder="1" applyAlignment="1">
      <alignment horizontal="right" vertical="center"/>
    </xf>
    <xf numFmtId="164" fontId="11" fillId="4" borderId="6" xfId="0" applyNumberFormat="1" applyFont="1" applyFill="1" applyBorder="1" applyAlignment="1">
      <alignment horizontal="righ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9" fillId="0" borderId="11" xfId="1" applyFont="1" applyBorder="1" applyAlignment="1" applyProtection="1">
      <alignment horizontal="center" vertical="center"/>
    </xf>
    <xf numFmtId="165" fontId="9" fillId="0" borderId="10" xfId="1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149681</xdr:colOff>
      <xdr:row>0</xdr:row>
      <xdr:rowOff>261964</xdr:rowOff>
    </xdr:from>
    <xdr:to>
      <xdr:col>1</xdr:col>
      <xdr:colOff>748394</xdr:colOff>
      <xdr:row>5</xdr:row>
      <xdr:rowOff>34704</xdr:rowOff>
    </xdr:to>
    <xdr:pic>
      <xdr:nvPicPr>
        <xdr:cNvPr id="2" name="Imagem 1" descr="1_2_assinaturas_marca_2_reduzid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81" y="261964"/>
          <a:ext cx="1374320" cy="16641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1048525"/>
  <sheetViews>
    <sheetView showGridLines="0" tabSelected="1" zoomScale="70" zoomScaleNormal="70" workbookViewId="0">
      <selection activeCell="G10" sqref="G10"/>
    </sheetView>
  </sheetViews>
  <sheetFormatPr defaultColWidth="8.140625" defaultRowHeight="15" x14ac:dyDescent="0.25"/>
  <cols>
    <col min="1" max="1" width="11.5703125" style="1" customWidth="1"/>
    <col min="2" max="2" width="25.42578125" style="1" customWidth="1"/>
    <col min="3" max="3" width="64.42578125" style="2" customWidth="1"/>
    <col min="4" max="4" width="15.7109375" style="1" customWidth="1"/>
    <col min="5" max="5" width="25" style="1" customWidth="1"/>
    <col min="6" max="6" width="24.5703125" style="1" customWidth="1"/>
    <col min="7" max="7" width="31.85546875" style="1" customWidth="1"/>
    <col min="8" max="8" width="23.5703125" style="3" hidden="1" customWidth="1"/>
    <col min="9" max="9" width="32.85546875" style="1" customWidth="1"/>
    <col min="10" max="10" width="36.7109375" style="1" customWidth="1"/>
    <col min="11" max="11" width="4.140625" style="13" customWidth="1"/>
    <col min="12" max="12" width="12" style="13" customWidth="1"/>
    <col min="13" max="42" width="8" style="13"/>
    <col min="43" max="1022" width="8" style="1"/>
  </cols>
  <sheetData>
    <row r="1" spans="1:1022" s="12" customFormat="1" ht="24.75" customHeight="1" x14ac:dyDescent="0.2">
      <c r="A1" s="34" t="s">
        <v>12</v>
      </c>
      <c r="B1" s="35"/>
      <c r="C1" s="35"/>
      <c r="D1" s="35"/>
      <c r="E1" s="35"/>
      <c r="F1" s="35"/>
      <c r="G1" s="35"/>
      <c r="H1" s="35"/>
      <c r="I1" s="35"/>
      <c r="J1" s="38" t="s">
        <v>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</row>
    <row r="2" spans="1:1022" s="12" customFormat="1" ht="24" customHeight="1" x14ac:dyDescent="0.2">
      <c r="A2" s="36"/>
      <c r="B2" s="37"/>
      <c r="C2" s="37"/>
      <c r="D2" s="37"/>
      <c r="E2" s="37"/>
      <c r="F2" s="37"/>
      <c r="G2" s="37"/>
      <c r="H2" s="37"/>
      <c r="I2" s="37"/>
      <c r="J2" s="39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</row>
    <row r="3" spans="1:1022" s="12" customFormat="1" ht="17.25" customHeight="1" thickBot="1" x14ac:dyDescent="0.25">
      <c r="A3" s="36"/>
      <c r="B3" s="37"/>
      <c r="C3" s="37"/>
      <c r="D3" s="37"/>
      <c r="E3" s="37"/>
      <c r="F3" s="37"/>
      <c r="G3" s="37"/>
      <c r="H3" s="37"/>
      <c r="I3" s="37"/>
      <c r="J3" s="40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</row>
    <row r="4" spans="1:1022" ht="48.75" customHeight="1" x14ac:dyDescent="0.25">
      <c r="A4" s="36"/>
      <c r="B4" s="37"/>
      <c r="C4" s="37"/>
      <c r="D4" s="37"/>
      <c r="E4" s="37"/>
      <c r="F4" s="37"/>
      <c r="G4" s="37"/>
      <c r="H4" s="37"/>
      <c r="I4" s="37"/>
      <c r="J4" s="41">
        <v>275770</v>
      </c>
    </row>
    <row r="5" spans="1:1022" ht="33.75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41"/>
    </row>
    <row r="6" spans="1:1022" ht="3.75" customHeight="1" thickBot="1" x14ac:dyDescent="0.3">
      <c r="A6" s="36"/>
      <c r="B6" s="37"/>
      <c r="C6" s="37"/>
      <c r="D6" s="37"/>
      <c r="E6" s="37"/>
      <c r="F6" s="37"/>
      <c r="G6" s="37"/>
      <c r="H6" s="37"/>
      <c r="I6" s="37"/>
      <c r="J6" s="42"/>
    </row>
    <row r="7" spans="1:1022" ht="10.5" customHeight="1" thickBot="1" x14ac:dyDescent="0.3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22" ht="48.75" customHeight="1" thickBot="1" x14ac:dyDescent="0.3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</row>
    <row r="9" spans="1:1022" s="2" customFormat="1" ht="70.5" customHeight="1" x14ac:dyDescent="0.25">
      <c r="A9" s="8" t="s">
        <v>1</v>
      </c>
      <c r="B9" s="17" t="s">
        <v>10</v>
      </c>
      <c r="C9" s="18" t="s">
        <v>11</v>
      </c>
      <c r="D9" s="9" t="s">
        <v>2</v>
      </c>
      <c r="E9" s="9" t="s">
        <v>3</v>
      </c>
      <c r="F9" s="9" t="s">
        <v>4</v>
      </c>
      <c r="G9" s="9" t="s">
        <v>5</v>
      </c>
      <c r="H9" s="10" t="s">
        <v>6</v>
      </c>
      <c r="I9" s="7" t="s">
        <v>9</v>
      </c>
      <c r="J9" s="11" t="s">
        <v>7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</row>
    <row r="10" spans="1:1022" ht="48.75" customHeight="1" x14ac:dyDescent="0.25">
      <c r="A10" s="4">
        <v>1</v>
      </c>
      <c r="B10" s="5" t="s">
        <v>16</v>
      </c>
      <c r="C10" s="47" t="s">
        <v>17</v>
      </c>
      <c r="D10" s="5">
        <v>5</v>
      </c>
      <c r="E10" s="14">
        <v>55712</v>
      </c>
      <c r="F10" s="14">
        <v>58900</v>
      </c>
      <c r="G10" s="14">
        <v>50850</v>
      </c>
      <c r="H10" s="15">
        <f>IFERROR(AVERAGE($E10:G10),0)</f>
        <v>55154</v>
      </c>
      <c r="I10" s="15">
        <f>IFERROR(ROUND(H10,1),0)</f>
        <v>55154</v>
      </c>
      <c r="J10" s="16">
        <f>IFERROR((D10*I10),0)</f>
        <v>275770</v>
      </c>
    </row>
    <row r="11" spans="1:1022" ht="48.75" customHeight="1" x14ac:dyDescent="0.25">
      <c r="A11" s="4">
        <v>2</v>
      </c>
      <c r="B11" s="5"/>
      <c r="C11" s="6"/>
      <c r="D11" s="5"/>
      <c r="E11" s="14"/>
      <c r="F11" s="14"/>
      <c r="G11" s="14"/>
      <c r="H11" s="15">
        <f>IFERROR(AVERAGE($E11:G11),0)</f>
        <v>0</v>
      </c>
      <c r="I11" s="15">
        <f>IFERROR(ROUND(H11,1),0)</f>
        <v>0</v>
      </c>
      <c r="J11" s="16" cm="1">
        <f t="array" ref="J11">IFERROR((A1D11*I11),0)</f>
        <v>0</v>
      </c>
    </row>
    <row r="12" spans="1:1022" ht="48.75" customHeight="1" x14ac:dyDescent="0.25">
      <c r="A12" s="4">
        <v>3</v>
      </c>
      <c r="B12" s="5"/>
      <c r="C12" s="6"/>
      <c r="D12" s="5"/>
      <c r="E12" s="14"/>
      <c r="F12" s="14"/>
      <c r="G12" s="14"/>
      <c r="H12" s="15">
        <f>IFERROR(AVERAGE($E12:G12),0)</f>
        <v>0</v>
      </c>
      <c r="I12" s="15">
        <f t="shared" ref="I12:I13" si="0">IFERROR(ROUND(H12,1),0)</f>
        <v>0</v>
      </c>
      <c r="J12" s="16">
        <f t="shared" ref="J12:J13" si="1">IFERROR((D12*I12),0)</f>
        <v>0</v>
      </c>
    </row>
    <row r="13" spans="1:1022" ht="48.75" customHeight="1" x14ac:dyDescent="0.25">
      <c r="A13" s="4">
        <v>4</v>
      </c>
      <c r="B13" s="5"/>
      <c r="C13" s="6"/>
      <c r="D13" s="5"/>
      <c r="E13" s="14"/>
      <c r="F13" s="14"/>
      <c r="G13" s="14"/>
      <c r="H13" s="15">
        <f>IFERROR(AVERAGE($E13:G13),0)</f>
        <v>0</v>
      </c>
      <c r="I13" s="15">
        <f t="shared" si="0"/>
        <v>0</v>
      </c>
      <c r="J13" s="16">
        <f t="shared" si="1"/>
        <v>0</v>
      </c>
    </row>
    <row r="14" spans="1:1022" ht="48.75" customHeight="1" x14ac:dyDescent="0.25">
      <c r="A14" s="32" t="s">
        <v>8</v>
      </c>
      <c r="B14" s="33"/>
      <c r="C14" s="33"/>
      <c r="D14" s="33"/>
      <c r="E14" s="33"/>
      <c r="F14" s="33"/>
      <c r="G14" s="33"/>
      <c r="H14" s="33"/>
      <c r="I14" s="33"/>
      <c r="J14" s="29">
        <f>SUM(J10:J13)</f>
        <v>275770</v>
      </c>
    </row>
    <row r="15" spans="1:1022" x14ac:dyDescent="0.25">
      <c r="A15" s="19"/>
      <c r="J15" s="20"/>
    </row>
    <row r="16" spans="1:1022" x14ac:dyDescent="0.25">
      <c r="A16" s="19"/>
      <c r="J16" s="20"/>
    </row>
    <row r="17" spans="1:10" x14ac:dyDescent="0.25">
      <c r="A17" s="19"/>
      <c r="J17" s="20"/>
    </row>
    <row r="18" spans="1:10" x14ac:dyDescent="0.25">
      <c r="A18" s="19"/>
      <c r="J18" s="20"/>
    </row>
    <row r="19" spans="1:10" ht="31.5" x14ac:dyDescent="0.25">
      <c r="A19" s="19"/>
      <c r="B19" s="21"/>
      <c r="C19" s="21"/>
      <c r="J19" s="20"/>
    </row>
    <row r="20" spans="1:10" ht="31.5" x14ac:dyDescent="0.25">
      <c r="A20" s="19"/>
      <c r="B20" s="21"/>
      <c r="C20" s="21"/>
      <c r="J20" s="20"/>
    </row>
    <row r="21" spans="1:10" ht="31.5" x14ac:dyDescent="0.25">
      <c r="A21" s="19"/>
      <c r="B21" s="21"/>
      <c r="C21" s="21"/>
      <c r="G21" s="30" t="s">
        <v>13</v>
      </c>
      <c r="H21" s="30"/>
      <c r="I21" s="30"/>
      <c r="J21" s="31"/>
    </row>
    <row r="22" spans="1:10" ht="31.5" x14ac:dyDescent="0.25">
      <c r="A22" s="19"/>
      <c r="B22" s="21"/>
      <c r="C22" s="21"/>
      <c r="I22" s="22" t="s">
        <v>14</v>
      </c>
      <c r="J22" s="20"/>
    </row>
    <row r="23" spans="1:10" ht="18.75" x14ac:dyDescent="0.25">
      <c r="A23" s="19"/>
      <c r="I23" s="28" t="s">
        <v>15</v>
      </c>
      <c r="J23" s="20"/>
    </row>
    <row r="24" spans="1:10" x14ac:dyDescent="0.25">
      <c r="A24" s="19"/>
      <c r="J24" s="20"/>
    </row>
    <row r="25" spans="1:10" ht="15.75" thickBot="1" x14ac:dyDescent="0.3">
      <c r="A25" s="23"/>
      <c r="B25" s="24"/>
      <c r="C25" s="25"/>
      <c r="D25" s="24"/>
      <c r="E25" s="24"/>
      <c r="F25" s="24"/>
      <c r="G25" s="24"/>
      <c r="H25" s="26"/>
      <c r="I25" s="24"/>
      <c r="J25" s="27"/>
    </row>
    <row r="1048479" ht="12.75" customHeight="1" x14ac:dyDescent="0.25"/>
    <row r="1048480" ht="12.75" customHeight="1" x14ac:dyDescent="0.25"/>
    <row r="1048481" ht="12.75" customHeight="1" x14ac:dyDescent="0.25"/>
    <row r="1048482" ht="12.75" customHeight="1" x14ac:dyDescent="0.25"/>
    <row r="1048483" ht="12.75" customHeight="1" x14ac:dyDescent="0.25"/>
    <row r="1048484" ht="12.75" customHeight="1" x14ac:dyDescent="0.25"/>
    <row r="1048485" ht="12.75" customHeight="1" x14ac:dyDescent="0.25"/>
    <row r="1048486" ht="12.75" customHeight="1" x14ac:dyDescent="0.25"/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  <row r="1048495" ht="12.75" customHeight="1" x14ac:dyDescent="0.25"/>
    <row r="1048496" ht="12.75" customHeight="1" x14ac:dyDescent="0.25"/>
    <row r="1048497" ht="12.75" customHeight="1" x14ac:dyDescent="0.25"/>
    <row r="1048498" ht="12.75" customHeight="1" x14ac:dyDescent="0.25"/>
    <row r="1048499" ht="12.75" customHeight="1" x14ac:dyDescent="0.25"/>
    <row r="1048500" ht="12.75" customHeight="1" x14ac:dyDescent="0.25"/>
    <row r="1048501" ht="12.75" customHeight="1" x14ac:dyDescent="0.25"/>
    <row r="1048502" ht="12.75" customHeight="1" x14ac:dyDescent="0.25"/>
    <row r="1048503" ht="12.75" customHeight="1" x14ac:dyDescent="0.25"/>
    <row r="1048504" ht="12.75" customHeight="1" x14ac:dyDescent="0.25"/>
    <row r="1048505" ht="12.75" customHeight="1" x14ac:dyDescent="0.25"/>
    <row r="1048506" ht="12.75" customHeight="1" x14ac:dyDescent="0.25"/>
    <row r="1048507" ht="12.75" customHeight="1" x14ac:dyDescent="0.25"/>
    <row r="1048508" ht="12.75" customHeight="1" x14ac:dyDescent="0.25"/>
    <row r="1048509" ht="12.75" customHeight="1" x14ac:dyDescent="0.25"/>
    <row r="1048510" ht="12.75" customHeight="1" x14ac:dyDescent="0.25"/>
    <row r="1048511" ht="12.75" customHeight="1" x14ac:dyDescent="0.25"/>
    <row r="1048512" ht="12.75" customHeight="1" x14ac:dyDescent="0.25"/>
    <row r="1048513" ht="12.75" customHeight="1" x14ac:dyDescent="0.25"/>
    <row r="1048514" ht="12.75" customHeight="1" x14ac:dyDescent="0.25"/>
    <row r="1048515" ht="12.75" customHeight="1" x14ac:dyDescent="0.25"/>
    <row r="1048516" ht="12.75" customHeight="1" x14ac:dyDescent="0.25"/>
    <row r="1048517" ht="12.75" customHeight="1" x14ac:dyDescent="0.25"/>
    <row r="1048518" ht="12.75" customHeight="1" x14ac:dyDescent="0.25"/>
    <row r="1048519" ht="12.75" customHeight="1" x14ac:dyDescent="0.25"/>
    <row r="1048520" ht="12.75" customHeight="1" x14ac:dyDescent="0.25"/>
    <row r="1048521" ht="12.75" customHeight="1" x14ac:dyDescent="0.25"/>
    <row r="1048522" ht="12.75" customHeight="1" x14ac:dyDescent="0.25"/>
    <row r="1048523" ht="12.75" customHeight="1" x14ac:dyDescent="0.25"/>
    <row r="1048524" ht="12.75" customHeight="1" x14ac:dyDescent="0.25"/>
    <row r="1048525" ht="12.75" customHeight="1" x14ac:dyDescent="0.25"/>
  </sheetData>
  <sheetProtection sort="0" autoFilter="0"/>
  <autoFilter ref="B9:C14" xr:uid="{00000000-0009-0000-0000-000000000000}"/>
  <mergeCells count="7">
    <mergeCell ref="G21:J21"/>
    <mergeCell ref="A14:I14"/>
    <mergeCell ref="A1:I6"/>
    <mergeCell ref="J1:J3"/>
    <mergeCell ref="J4:J6"/>
    <mergeCell ref="A8:J8"/>
    <mergeCell ref="A7:J7"/>
  </mergeCells>
  <pageMargins left="0.51180555555555496" right="0.51180555555555496" top="0.78749999999999998" bottom="0.78749999999999998" header="0.51180555555555496" footer="0.51180555555555496"/>
  <pageSetup paperSize="9" scale="50" firstPageNumber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INVESTIMENTO</vt:lpstr>
    </vt:vector>
  </TitlesOfParts>
  <Company>SEAB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Flavia Edimara da Silva</dc:creator>
  <dc:description/>
  <cp:lastModifiedBy>Bruno POrtilho</cp:lastModifiedBy>
  <cp:revision>10</cp:revision>
  <cp:lastPrinted>2025-09-12T19:08:58Z</cp:lastPrinted>
  <dcterms:created xsi:type="dcterms:W3CDTF">2020-11-19T18:44:23Z</dcterms:created>
  <dcterms:modified xsi:type="dcterms:W3CDTF">2026-01-29T18:36:59Z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SEAB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